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<sst xmlns="http://schemas.openxmlformats.org/spreadsheetml/2006/main" count="250" uniqueCount="90">
  <si>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</si>
  <si>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</si>
  <si>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</si>
  <si>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</si>
  <si>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</si>
  <si>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</si>
  <si>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</si>
  <si>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</si>
  <si>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第7702号</t>
  </si>
  <si>
    <t xml:space="preserve">　工事名</t>
  </si>
  <si>
    <t>青森県総合運動公園旧陸上競技場芝生スタンド撤去(その2)工事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</si>
  <si>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</si>
  <si>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</si>
  <si>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</si>
  <si>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</si>
  <si>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</si>
  <si>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</si>
  <si>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</si>
  <si>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</si>
  <si>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</si>
  <si>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</si>
  <si>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</si>
  <si>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</si>
  <si>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基盤整備</t>
  </si>
  <si>
    <t/>
  </si>
  <si>
    <t>式</t>
  </si>
  <si>
    <t>敷地造成工</t>
  </si>
  <si>
    <t>掘削工</t>
  </si>
  <si>
    <t>掘削</t>
  </si>
  <si>
    <t>土質:土砂,施工方法:ｵｰﾌﾟﾝｶｯﾄ,押土:有り,施工数量:普通土30,000m3未満又は湿地軟弱土</t>
  </si>
  <si>
    <t>m3</t>
  </si>
  <si>
    <t xml:space="preserve">整地工　</t>
  </si>
  <si>
    <t>整地</t>
  </si>
  <si>
    <t>作業区分:敷均し(ﾙｰｽﾞ)</t>
  </si>
  <si>
    <t>構造物撤去工</t>
  </si>
  <si>
    <t>防護柵撤去工</t>
  </si>
  <si>
    <t>防護柵(横断･転落防止柵)撤去</t>
  </si>
  <si>
    <t>m</t>
  </si>
  <si>
    <t>構造物取壊し工</t>
  </si>
  <si>
    <t>ｺﾝｸﾘｰﾄ構造物取壊し</t>
  </si>
  <si>
    <t>構造物区分:無筋構造物,工法区分:機械施工</t>
  </si>
  <si>
    <t>舗装版切断</t>
  </si>
  <si>
    <t>舗装版種別:ｱｽﾌｧﾙﾄ舗装版,ｱｽﾌｧﾙﾄ舗装版厚:15cm以下</t>
  </si>
  <si>
    <t>舗装版破砕</t>
  </si>
  <si>
    <t>舗装版種別:ｱｽﾌｧﾙﾄ舗装版,舗装版厚:5cm</t>
  </si>
  <si>
    <t>m2</t>
  </si>
  <si>
    <t xml:space="preserve">公園施設撤去　</t>
  </si>
  <si>
    <t>フラッグポール</t>
  </si>
  <si>
    <t>基</t>
  </si>
  <si>
    <t>運搬処理工</t>
  </si>
  <si>
    <t xml:space="preserve">殻運搬　</t>
  </si>
  <si>
    <t>殻種別:ｺﾝｸﾘｰﾄ殻(無筋)</t>
  </si>
  <si>
    <t>殻種別:ｱｽﾌｧﾙﾄ殻</t>
  </si>
  <si>
    <t xml:space="preserve">殻処分　</t>
  </si>
  <si>
    <t xml:space="preserve">殻処分 </t>
  </si>
  <si>
    <t xml:space="preserve">現場発生品運搬　</t>
  </si>
  <si>
    <t>発生材種類:金属くず</t>
  </si>
  <si>
    <t>t</t>
  </si>
  <si>
    <t>公園施設等撤去･移設工</t>
  </si>
  <si>
    <t>公園施設撤去工</t>
  </si>
  <si>
    <t xml:space="preserve">仮設工　</t>
  </si>
  <si>
    <t xml:space="preserve">炬火台解体工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</si>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</sst>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G23+G38+G80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7200.0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7200.0</v>
      </c>
      <c r="G37" s="27"/>
      <c r="H37" s="29"/>
      <c r="J37" s="30"/>
      <c r="K37" s="31"/>
    </row>
    <row r="38" ht="15.0" customHeight="true">
      <c r="A38" s="14"/>
      <c r="B38" s="15" t="s">
        <v>34</v>
      </c>
      <c r="C38" s="15"/>
      <c r="D38" s="16"/>
      <c r="E38" s="20"/>
      <c r="F38" s="22"/>
      <c r="G38" s="26">
        <f>G41+G47+G62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35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642.0</v>
      </c>
      <c r="G46" s="27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G50+G53+G56+G59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218.0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37</v>
      </c>
      <c r="F55" s="23" t="n">
        <v>16.0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45</v>
      </c>
      <c r="F58" s="23" t="n">
        <v>320.0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47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48</v>
      </c>
      <c r="F61" s="23" t="n">
        <v>39.0</v>
      </c>
      <c r="G61" s="27"/>
      <c r="H61" s="29"/>
      <c r="J61" s="30"/>
      <c r="K61" s="31"/>
    </row>
    <row r="62" ht="15.0" customHeight="true">
      <c r="A62" s="14"/>
      <c r="B62" s="15"/>
      <c r="C62" s="15" t="s">
        <v>49</v>
      </c>
      <c r="D62" s="16"/>
      <c r="E62" s="20"/>
      <c r="F62" s="22"/>
      <c r="G62" s="26">
        <f>G65+G68+G71+G74+G77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50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51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218.0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52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16.0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53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51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218.0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54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52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16.0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55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56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57</v>
      </c>
      <c r="F79" s="23" t="n">
        <v>11.0</v>
      </c>
      <c r="G79" s="27"/>
      <c r="H79" s="29"/>
      <c r="J79" s="30"/>
      <c r="K79" s="31"/>
    </row>
    <row r="80" ht="15.0" customHeight="true">
      <c r="A80" s="14"/>
      <c r="B80" s="15" t="s">
        <v>58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59</v>
      </c>
      <c r="D83" s="16"/>
      <c r="E83" s="20"/>
      <c r="F83" s="22"/>
      <c r="G83" s="26">
        <f>G86+G89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60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61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62</v>
      </c>
      <c r="B92" s="15"/>
      <c r="C92" s="15"/>
      <c r="D92" s="16"/>
      <c r="E92" s="20"/>
      <c r="F92" s="22"/>
      <c r="G92" s="26">
        <f>G23+G38+G80</f>
      </c>
      <c r="H92" s="28" t="s">
        <v>24</v>
      </c>
      <c r="J92" s="30" t="n">
        <v>25.0</v>
      </c>
      <c r="K92" s="31" t="n">
        <v>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63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64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65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66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67</v>
      </c>
      <c r="B101" s="15"/>
      <c r="C101" s="15"/>
      <c r="D101" s="16"/>
      <c r="E101" s="20"/>
      <c r="F101" s="22"/>
      <c r="G101" s="26">
        <f>G104+G113</f>
      </c>
      <c r="H101" s="28" t="s">
        <v>24</v>
      </c>
      <c r="J101" s="30" t="n">
        <v>28.0</v>
      </c>
      <c r="K101" s="31" t="n">
        <v>200.0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68</v>
      </c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69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70</v>
      </c>
      <c r="E110" s="20"/>
      <c r="F110" s="22"/>
      <c r="G110" s="27"/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71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72</v>
      </c>
      <c r="B116" s="15"/>
      <c r="C116" s="15"/>
      <c r="D116" s="16"/>
      <c r="E116" s="20"/>
      <c r="F116" s="22"/>
      <c r="G116" s="26">
        <f>G92+G101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73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n">
        <v>210.0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74</v>
      </c>
      <c r="D122" s="16"/>
      <c r="E122" s="20"/>
      <c r="F122" s="22"/>
      <c r="G122" s="27"/>
      <c r="H122" s="28" t="s">
        <v>24</v>
      </c>
      <c r="J122" s="30" t="n">
        <v>35.0</v>
      </c>
      <c r="K122" s="31" t="s">
        <v>75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76</v>
      </c>
      <c r="D125" s="16"/>
      <c r="E125" s="20"/>
      <c r="F125" s="22"/>
      <c r="G125" s="27"/>
      <c r="H125" s="28" t="s">
        <v>24</v>
      </c>
      <c r="J125" s="30" t="n">
        <v>36.0</v>
      </c>
      <c r="K125" s="31" t="s">
        <v>77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78</v>
      </c>
      <c r="B128" s="15"/>
      <c r="C128" s="15"/>
      <c r="D128" s="16"/>
      <c r="E128" s="20"/>
      <c r="F128" s="22"/>
      <c r="G128" s="26">
        <f>G92+G101+G119</f>
      </c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79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80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 t="s">
        <v>81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n">
        <v>220.0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82</v>
      </c>
      <c r="B137" s="15"/>
      <c r="C137" s="15"/>
      <c r="D137" s="16"/>
      <c r="E137" s="20"/>
      <c r="F137" s="22"/>
      <c r="G137" s="26">
        <f>G128+G134</f>
      </c>
      <c r="H137" s="28" t="s">
        <v>24</v>
      </c>
      <c r="J137" s="30" t="n">
        <v>40.0</v>
      </c>
      <c r="K137" s="31" t="n">
        <v>30.0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32" t="s">
        <v>83</v>
      </c>
      <c r="B140" s="33"/>
      <c r="C140" s="33"/>
      <c r="D140" s="34"/>
      <c r="E140" s="41"/>
      <c r="F140" s="44"/>
      <c r="G140" s="50">
        <f>G137</f>
      </c>
      <c r="H140" s="51" t="s">
        <v>24</v>
      </c>
      <c r="J140" s="55" t="n">
        <v>41.0</v>
      </c>
      <c r="K140" s="55" t="n">
        <v>30.0</v>
      </c>
    </row>
    <row r="141" ht="15.0" customHeight="true">
      <c r="A141" s="35"/>
      <c r="B141" s="36"/>
      <c r="C141" s="36"/>
      <c r="D141" s="37"/>
      <c r="E141" s="42" t="s">
        <v>24</v>
      </c>
      <c r="F141" s="45"/>
      <c r="G141" s="50"/>
      <c r="H141" s="52" t="s">
        <v>24</v>
      </c>
    </row>
    <row r="142" ht="15.0" customHeight="true">
      <c r="A142" s="38"/>
      <c r="B142" s="39"/>
      <c r="C142" s="39"/>
      <c r="D142" s="40"/>
      <c r="E142" s="43" t="s">
        <v>25</v>
      </c>
      <c r="F142" s="46" t="n">
        <v>1.0</v>
      </c>
      <c r="G142" s="50"/>
      <c r="H142" s="53"/>
    </row>
    <row r="143">
      <c r="A143" s="56" t="s">
        <v>84</v>
      </c>
      <c r="B143" s="57" t="s">
        <v>85</v>
      </c>
      <c r="J143" s="30" t="n">
        <v>99999.0</v>
      </c>
    </row>
    <row r="144">
      <c r="A144" s="56" t="s">
        <v>86</v>
      </c>
      <c r="B144" s="57" t="s">
        <v>87</v>
      </c>
    </row>
    <row r="145">
      <c r="A145" s="56" t="s">
        <v>88</v>
      </c>
      <c r="B145" s="57" t="s">
        <v>89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2026-05-15T02:13:20Z</dcterms:created>
  <dc:creator>Apache POI</dc:creator>
</cp:coreProperties>
</file>